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36" i="20"/>
  <c r="C35"/>
  <c r="C34"/>
  <c r="I16" i="2"/>
  <c r="C35" i="17"/>
  <c r="J26" i="20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/>
  <c r="G25" s="1"/>
  <c r="C26"/>
  <c r="D26" s="1"/>
  <c r="G26" s="1"/>
  <c r="C27"/>
  <c r="D27"/>
  <c r="G27" s="1"/>
  <c r="C28"/>
  <c r="D28" s="1"/>
  <c r="G28" s="1"/>
  <c r="C29"/>
  <c r="C30"/>
  <c r="C31"/>
  <c r="D31"/>
  <c r="G31" s="1"/>
  <c r="C32"/>
  <c r="D32" s="1"/>
  <c r="G32" s="1"/>
  <c r="C33"/>
  <c r="D33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/>
  <c r="G20" s="1"/>
  <c r="C21"/>
  <c r="C22"/>
  <c r="D22"/>
  <c r="G22" s="1"/>
  <c r="C23"/>
  <c r="D23" s="1"/>
  <c r="G23" s="1"/>
  <c r="C24"/>
  <c r="D24"/>
  <c r="G24" s="1"/>
  <c r="C25"/>
  <c r="D25" s="1"/>
  <c r="G25" s="1"/>
  <c r="C26"/>
  <c r="D26"/>
  <c r="G26" s="1"/>
  <c r="C27"/>
  <c r="D27" s="1"/>
  <c r="G27" s="1"/>
  <c r="C28"/>
  <c r="D28"/>
  <c r="G28" s="1"/>
  <c r="C29"/>
  <c r="D29" s="1"/>
  <c r="G29" s="1"/>
  <c r="C30"/>
  <c r="D30"/>
  <c r="G30" s="1"/>
  <c r="C31"/>
  <c r="D31" s="1"/>
  <c r="G31" s="1"/>
  <c r="C32"/>
  <c r="D32"/>
  <c r="G32" s="1"/>
  <c r="C33"/>
  <c r="D33" s="1"/>
  <c r="G33" s="1"/>
  <c r="C34"/>
  <c r="D34"/>
  <c r="G34" s="1"/>
  <c r="C17"/>
  <c r="C17" i="20"/>
  <c r="D17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5"/>
  <c r="G35"/>
  <c r="C16"/>
  <c r="D34"/>
  <c r="G34" s="1"/>
  <c r="D34" i="19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2" i="20"/>
  <c r="G32"/>
  <c r="D30"/>
  <c r="G30"/>
  <c r="D28"/>
  <c r="G28"/>
  <c r="D26"/>
  <c r="G26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/>
  <c r="D19"/>
  <c r="G19"/>
  <c r="D21"/>
  <c r="G21"/>
  <c r="D23"/>
  <c r="G23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/>
  <c r="J29" s="1"/>
  <c r="J29" i="17"/>
  <c r="F11" i="2"/>
  <c r="H20"/>
  <c r="F12"/>
  <c r="H21"/>
  <c r="C13"/>
  <c r="C12"/>
  <c r="C11"/>
  <c r="G16" i="17"/>
  <c r="J21"/>
  <c r="J30" i="20"/>
  <c r="D13" i="2" s="1"/>
  <c r="J30" i="19"/>
  <c r="D12" i="2" s="1"/>
  <c r="J31" i="17"/>
  <c r="D11" i="2" s="1"/>
  <c r="J20" i="20"/>
  <c r="J29" s="1"/>
  <c r="B13" i="2" s="1"/>
  <c r="J30" i="17"/>
  <c r="B11" i="2"/>
  <c r="G17" i="20"/>
  <c r="G18" i="19" l="1"/>
  <c r="F12"/>
  <c r="G12" i="2" s="1"/>
  <c r="I21" s="1"/>
  <c r="B12"/>
  <c r="J31" i="19"/>
  <c r="E12" i="2" s="1"/>
  <c r="J32" i="17"/>
  <c r="E11" i="2" s="1"/>
  <c r="J31" i="20"/>
  <c r="E13" i="2" s="1"/>
  <c r="F12" i="17"/>
  <c r="G11" i="2" s="1"/>
  <c r="I20" s="1"/>
  <c r="F11" i="20"/>
  <c r="G13" i="2" s="1"/>
  <c r="I2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<sst xmlns="http://schemas.openxmlformats.org/spreadsheetml/2006/main" count="104" uniqueCount="53">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</sst>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Punto1!$E$16:$E$35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Punto1!$D$16:$D$35</c:f>
              <c:numCache>
                <c:formatCode>0.000</c:formatCode>
                <c:ptCount val="20"/>
                <c:pt idx="0">
                  <c:v>0</c:v>
                </c:pt>
                <c:pt idx="1">
                  <c:v>0.45178175037785218</c:v>
                </c:pt>
                <c:pt idx="2">
                  <c:v>0.83716686272434082</c:v>
                </c:pt>
                <c:pt idx="3">
                  <c:v>1.1138536100500249</c:v>
                </c:pt>
                <c:pt idx="4">
                  <c:v>1.4399487051124387</c:v>
                </c:pt>
                <c:pt idx="5">
                  <c:v>1.5387654005858973</c:v>
                </c:pt>
                <c:pt idx="6">
                  <c:v>1.6079370874173182</c:v>
                </c:pt>
                <c:pt idx="7">
                  <c:v>1.6672271047013936</c:v>
                </c:pt>
                <c:pt idx="8">
                  <c:v>1.7067537828907768</c:v>
                </c:pt>
                <c:pt idx="9">
                  <c:v>1.7462804610801606</c:v>
                </c:pt>
                <c:pt idx="10">
                  <c:v>1.7265171219854689</c:v>
                </c:pt>
                <c:pt idx="11">
                  <c:v>1.7067537828907768</c:v>
                </c:pt>
                <c:pt idx="12">
                  <c:v>1.6079370874173182</c:v>
                </c:pt>
                <c:pt idx="13">
                  <c:v>1.5190020614912056</c:v>
                </c:pt>
                <c:pt idx="14">
                  <c:v>1.4399487051124387</c:v>
                </c:pt>
                <c:pt idx="15">
                  <c:v>1.3905403573757091</c:v>
                </c:pt>
                <c:pt idx="16">
                  <c:v>1.3510136791863259</c:v>
                </c:pt>
                <c:pt idx="17">
                  <c:v>1.331250340091634</c:v>
                </c:pt>
                <c:pt idx="18">
                  <c:v>1.3114870009969424</c:v>
                </c:pt>
                <c:pt idx="19">
                  <c:v>1.2917236619022507</c:v>
                </c:pt>
              </c:numCache>
            </c:numRef>
          </c:yVal>
          <c:smooth val="1"/>
        </c:ser>
        <c:axId val="111773568"/>
        <c:axId val="111776896"/>
      </c:scatterChart>
      <c:valAx>
        <c:axId val="1117735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11776896"/>
        <c:crosses val="autoZero"/>
        <c:crossBetween val="midCat"/>
        <c:majorUnit val="1"/>
      </c:valAx>
      <c:valAx>
        <c:axId val="1117768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11773568"/>
        <c:crossesAt val="0"/>
        <c:crossBetween val="midCat"/>
        <c:majorUnit val="0.1"/>
        <c:minorUnit val="2.5346976472419524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0.62965180223007766</c:v>
                </c:pt>
                <c:pt idx="2">
                  <c:v>0.90633854955576187</c:v>
                </c:pt>
                <c:pt idx="3">
                  <c:v>1.2423153141655214</c:v>
                </c:pt>
                <c:pt idx="4">
                  <c:v>1.568410409227935</c:v>
                </c:pt>
                <c:pt idx="5">
                  <c:v>1.8747421651956566</c:v>
                </c:pt>
                <c:pt idx="6">
                  <c:v>1.9834405302164613</c:v>
                </c:pt>
                <c:pt idx="7">
                  <c:v>2.1217839038793032</c:v>
                </c:pt>
                <c:pt idx="8">
                  <c:v>2.1810739211633785</c:v>
                </c:pt>
                <c:pt idx="9">
                  <c:v>2.1119022343319576</c:v>
                </c:pt>
                <c:pt idx="10">
                  <c:v>1.9834405302164613</c:v>
                </c:pt>
                <c:pt idx="11">
                  <c:v>1.766043800174852</c:v>
                </c:pt>
                <c:pt idx="12">
                  <c:v>1.6869904437960854</c:v>
                </c:pt>
                <c:pt idx="13">
                  <c:v>1.6079370874173182</c:v>
                </c:pt>
                <c:pt idx="14">
                  <c:v>1.5486470701332431</c:v>
                </c:pt>
                <c:pt idx="15">
                  <c:v>1.489357052849168</c:v>
                </c:pt>
                <c:pt idx="16">
                  <c:v>1.4597120442071303</c:v>
                </c:pt>
                <c:pt idx="17">
                  <c:v>1.4399487051124387</c:v>
                </c:pt>
                <c:pt idx="18" formatCode="0.0000">
                  <c:v>1.4300670355650926</c:v>
                </c:pt>
              </c:numCache>
            </c:numRef>
          </c:yVal>
          <c:smooth val="1"/>
        </c:ser>
        <c:axId val="72483584"/>
        <c:axId val="72485888"/>
      </c:scatterChart>
      <c:valAx>
        <c:axId val="724835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485888"/>
        <c:crosses val="autoZero"/>
        <c:crossBetween val="midCat"/>
        <c:majorUnit val="1"/>
        <c:minorUnit val="1"/>
      </c:valAx>
      <c:valAx>
        <c:axId val="724858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4835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0.77787684544026559</c:v>
                </c:pt>
                <c:pt idx="2">
                  <c:v>1.5387654005858973</c:v>
                </c:pt>
                <c:pt idx="3">
                  <c:v>1.8747421651956566</c:v>
                </c:pt>
                <c:pt idx="4">
                  <c:v>2.1810739211633785</c:v>
                </c:pt>
                <c:pt idx="5">
                  <c:v>2.4577606684890627</c:v>
                </c:pt>
                <c:pt idx="6">
                  <c:v>2.6059857116992506</c:v>
                </c:pt>
                <c:pt idx="7">
                  <c:v>2.6553940594359804</c:v>
                </c:pt>
                <c:pt idx="8">
                  <c:v>2.7245657462674009</c:v>
                </c:pt>
                <c:pt idx="9">
                  <c:v>2.7542107549094386</c:v>
                </c:pt>
                <c:pt idx="10">
                  <c:v>2.7739740940041306</c:v>
                </c:pt>
                <c:pt idx="11">
                  <c:v>2.7344474158147469</c:v>
                </c:pt>
                <c:pt idx="12">
                  <c:v>2.7048024071727097</c:v>
                </c:pt>
                <c:pt idx="13">
                  <c:v>2.6553940594359804</c:v>
                </c:pt>
                <c:pt idx="14">
                  <c:v>2.5071690162257925</c:v>
                </c:pt>
                <c:pt idx="15" formatCode="0.0000">
                  <c:v>2.2206005993527622</c:v>
                </c:pt>
                <c:pt idx="16" formatCode="0.0000">
                  <c:v>1.9834405302164613</c:v>
                </c:pt>
                <c:pt idx="17" formatCode="0.0000">
                  <c:v>1.8846238347430027</c:v>
                </c:pt>
                <c:pt idx="18" formatCode="0.0000">
                  <c:v>1.8253338174589275</c:v>
                </c:pt>
                <c:pt idx="19" formatCode="0.0000">
                  <c:v>1.7561621306275064</c:v>
                </c:pt>
                <c:pt idx="20" formatCode="0.0000">
                  <c:v>1.7265171219854689</c:v>
                </c:pt>
                <c:pt idx="21" formatCode="0.0000">
                  <c:v>1.7067537828907768</c:v>
                </c:pt>
              </c:numCache>
            </c:numRef>
          </c:yVal>
          <c:smooth val="1"/>
        </c:ser>
        <c:axId val="72514944"/>
        <c:axId val="72537984"/>
      </c:scatterChart>
      <c:valAx>
        <c:axId val="725149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537984"/>
        <c:crosses val="autoZero"/>
        <c:crossBetween val="midCat"/>
        <c:majorUnit val="1"/>
        <c:minorUnit val="1"/>
      </c:valAx>
      <c:valAx>
        <c:axId val="725379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5149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1.4499</c:v>
                </c:pt>
                <c:pt idx="1">
                  <c:v>1.7462804610801606</c:v>
                </c:pt>
                <c:pt idx="2">
                  <c:v>2.1810739211633785</c:v>
                </c:pt>
                <c:pt idx="3">
                  <c:v>2.7739740940041306</c:v>
                </c:pt>
              </c:numCache>
            </c:numRef>
          </c:yVal>
        </c:ser>
        <c:axId val="75252864"/>
        <c:axId val="75254784"/>
      </c:scatterChart>
      <c:valAx>
        <c:axId val="752528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5254784"/>
        <c:crosses val="autoZero"/>
        <c:crossBetween val="midCat"/>
      </c:valAx>
      <c:valAx>
        <c:axId val="7525478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52528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8" zoomScaleNormal="110" workbookViewId="0">
      <selection activeCell="J18" sqref="J18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1.7462804610801606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54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21.77</v>
      </c>
    </row>
    <row r="17" spans="1:18">
      <c r="A17" s="29">
        <v>0.5</v>
      </c>
      <c r="B17" s="32">
        <v>35</v>
      </c>
      <c r="C17" s="33">
        <f>(0.00299639*B17+0.03211882)/9.81*1000</f>
        <v>13.96457390417941</v>
      </c>
      <c r="D17" s="33">
        <f t="shared" si="0"/>
        <v>0.45178175037785218</v>
      </c>
      <c r="E17" s="29">
        <v>0.5</v>
      </c>
      <c r="F17" s="35">
        <v>-20</v>
      </c>
      <c r="G17" s="34">
        <f t="shared" si="1"/>
        <v>0.90356350075570435</v>
      </c>
      <c r="I17" s="23" t="s">
        <v>11</v>
      </c>
      <c r="J17" s="23">
        <v>84.68</v>
      </c>
    </row>
    <row r="18" spans="1:18">
      <c r="A18" s="29">
        <f t="shared" ref="A18:A41" si="2">A17+0.5</f>
        <v>1</v>
      </c>
      <c r="B18" s="32">
        <v>74</v>
      </c>
      <c r="C18" s="33">
        <f t="shared" ref="C18:C35" si="3">(0.00299639*B18+0.03211882)/9.81*1000</f>
        <v>25.876827726809374</v>
      </c>
      <c r="D18" s="33">
        <f t="shared" si="0"/>
        <v>0.83716686272434082</v>
      </c>
      <c r="E18" s="29">
        <f t="shared" ref="E18:E25" si="4">E17+0.5</f>
        <v>1</v>
      </c>
      <c r="F18" s="35">
        <v>-40</v>
      </c>
      <c r="G18" s="34">
        <f t="shared" si="1"/>
        <v>1.6743337254486816</v>
      </c>
      <c r="I18" s="23" t="s">
        <v>12</v>
      </c>
      <c r="J18" s="37">
        <v>77.61</v>
      </c>
    </row>
    <row r="19" spans="1:18">
      <c r="A19" s="29">
        <f t="shared" si="2"/>
        <v>1.5</v>
      </c>
      <c r="B19" s="32">
        <v>102</v>
      </c>
      <c r="C19" s="33">
        <f t="shared" si="3"/>
        <v>34.429215086646273</v>
      </c>
      <c r="D19" s="33">
        <f t="shared" si="0"/>
        <v>1.1138536100500249</v>
      </c>
      <c r="E19" s="29">
        <f t="shared" si="4"/>
        <v>1.5</v>
      </c>
      <c r="F19" s="35">
        <v>-55</v>
      </c>
      <c r="G19" s="34">
        <f t="shared" si="1"/>
        <v>2.2277072201000498</v>
      </c>
      <c r="I19" s="23" t="s">
        <v>13</v>
      </c>
      <c r="J19" s="38">
        <f>J17-J18</f>
        <v>7.0700000000000074</v>
      </c>
    </row>
    <row r="20" spans="1:18">
      <c r="A20" s="29">
        <f t="shared" si="2"/>
        <v>2</v>
      </c>
      <c r="B20" s="32">
        <v>135</v>
      </c>
      <c r="C20" s="33">
        <f t="shared" si="3"/>
        <v>44.508814475025481</v>
      </c>
      <c r="D20" s="33">
        <f t="shared" si="0"/>
        <v>1.4399487051124387</v>
      </c>
      <c r="E20" s="29">
        <f t="shared" si="4"/>
        <v>2</v>
      </c>
      <c r="F20" s="35">
        <v>-70</v>
      </c>
      <c r="G20" s="34">
        <f t="shared" si="1"/>
        <v>2.8798974102248773</v>
      </c>
      <c r="I20" s="39" t="s">
        <v>14</v>
      </c>
      <c r="J20" s="40">
        <f>J18-J16</f>
        <v>55.84</v>
      </c>
    </row>
    <row r="21" spans="1:18">
      <c r="A21" s="29">
        <f t="shared" si="2"/>
        <v>2.5</v>
      </c>
      <c r="B21" s="32">
        <v>145</v>
      </c>
      <c r="C21" s="33">
        <f t="shared" si="3"/>
        <v>47.563238532110084</v>
      </c>
      <c r="D21" s="33">
        <f t="shared" si="0"/>
        <v>1.5387654005858973</v>
      </c>
      <c r="E21" s="29">
        <f t="shared" si="4"/>
        <v>2.5</v>
      </c>
      <c r="F21" s="35">
        <v>-85</v>
      </c>
      <c r="G21" s="34">
        <f t="shared" si="1"/>
        <v>3.0775308011717946</v>
      </c>
      <c r="I21" s="39" t="s">
        <v>15</v>
      </c>
      <c r="J21" s="38">
        <f>(J19/J20)*100</f>
        <v>12.661174785100298</v>
      </c>
    </row>
    <row r="22" spans="1:18">
      <c r="A22" s="29">
        <f t="shared" si="2"/>
        <v>3</v>
      </c>
      <c r="B22" s="32">
        <v>152</v>
      </c>
      <c r="C22" s="33">
        <f t="shared" si="3"/>
        <v>49.701335372069309</v>
      </c>
      <c r="D22" s="33">
        <f t="shared" si="0"/>
        <v>1.6079370874173182</v>
      </c>
      <c r="E22" s="29">
        <f t="shared" si="4"/>
        <v>3</v>
      </c>
      <c r="F22" s="35">
        <v>-90</v>
      </c>
      <c r="G22" s="34">
        <f t="shared" si="1"/>
        <v>3.2158741748346364</v>
      </c>
      <c r="K22" s="18"/>
      <c r="L22" s="18"/>
    </row>
    <row r="23" spans="1:18">
      <c r="A23" s="29">
        <f t="shared" si="2"/>
        <v>3.5</v>
      </c>
      <c r="B23" s="32">
        <v>158</v>
      </c>
      <c r="C23" s="33">
        <f t="shared" si="3"/>
        <v>51.533989806320072</v>
      </c>
      <c r="D23" s="33">
        <f t="shared" si="0"/>
        <v>1.6672271047013936</v>
      </c>
      <c r="E23" s="29">
        <f t="shared" si="4"/>
        <v>3.5</v>
      </c>
      <c r="F23" s="35">
        <v>-94</v>
      </c>
      <c r="G23" s="34">
        <f t="shared" si="1"/>
        <v>3.3344542094027871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162</v>
      </c>
      <c r="C24" s="33">
        <f t="shared" si="3"/>
        <v>52.755759429153912</v>
      </c>
      <c r="D24" s="33">
        <f t="shared" si="0"/>
        <v>1.7067537828907768</v>
      </c>
      <c r="E24" s="29">
        <f t="shared" si="4"/>
        <v>4</v>
      </c>
      <c r="F24" s="35">
        <v>-92</v>
      </c>
      <c r="G24" s="34">
        <f t="shared" si="1"/>
        <v>3.4135075657815537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166</v>
      </c>
      <c r="C25" s="33">
        <f t="shared" si="3"/>
        <v>53.977529051987766</v>
      </c>
      <c r="D25" s="33">
        <f t="shared" si="0"/>
        <v>1.7462804610801606</v>
      </c>
      <c r="E25" s="29">
        <f t="shared" si="4"/>
        <v>4.5</v>
      </c>
      <c r="F25" s="35">
        <v>-84</v>
      </c>
      <c r="G25" s="34">
        <f t="shared" si="1"/>
        <v>3.4925609221603211</v>
      </c>
      <c r="H25" s="2"/>
      <c r="I25" s="39" t="s">
        <v>18</v>
      </c>
      <c r="J25" s="41">
        <v>284.41000000000003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164</v>
      </c>
      <c r="C26" s="33">
        <f t="shared" si="3"/>
        <v>53.366644240570842</v>
      </c>
      <c r="D26" s="33">
        <f t="shared" si="0"/>
        <v>1.7265171219854689</v>
      </c>
      <c r="E26" s="29">
        <f t="shared" ref="E26:E32" si="5">E25+0.5</f>
        <v>5</v>
      </c>
      <c r="F26" s="35">
        <v>-71</v>
      </c>
      <c r="G26" s="34">
        <f t="shared" si="1"/>
        <v>3.4530342439709378</v>
      </c>
      <c r="I26" s="39" t="s">
        <v>19</v>
      </c>
      <c r="J26" s="41">
        <v>140.30000000000001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162</v>
      </c>
      <c r="C27" s="33">
        <f t="shared" si="3"/>
        <v>52.755759429153912</v>
      </c>
      <c r="D27" s="33">
        <f t="shared" si="0"/>
        <v>1.7067537828907768</v>
      </c>
      <c r="E27" s="29">
        <f t="shared" si="5"/>
        <v>5.5</v>
      </c>
      <c r="F27" s="35">
        <v>-50</v>
      </c>
      <c r="G27" s="34">
        <f t="shared" si="1"/>
        <v>3.4135075657815537</v>
      </c>
      <c r="I27" s="39" t="s">
        <v>20</v>
      </c>
      <c r="J27" s="42">
        <f>J25-J26</f>
        <v>144.11000000000001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152</v>
      </c>
      <c r="C28" s="33">
        <f t="shared" si="3"/>
        <v>49.701335372069309</v>
      </c>
      <c r="D28" s="33">
        <f t="shared" si="0"/>
        <v>1.6079370874173182</v>
      </c>
      <c r="E28" s="29">
        <f t="shared" si="5"/>
        <v>6</v>
      </c>
      <c r="F28" s="35">
        <v>-32</v>
      </c>
      <c r="G28" s="34">
        <f t="shared" si="1"/>
        <v>3.2158741748346364</v>
      </c>
      <c r="I28" s="39" t="s">
        <v>17</v>
      </c>
      <c r="J28" s="36">
        <v>1.98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143</v>
      </c>
      <c r="C29" s="33">
        <f t="shared" si="3"/>
        <v>46.952353720693168</v>
      </c>
      <c r="D29" s="33">
        <f t="shared" si="0"/>
        <v>1.5190020614912056</v>
      </c>
      <c r="E29" s="29">
        <f t="shared" si="5"/>
        <v>6.5</v>
      </c>
      <c r="F29" s="35">
        <v>-16</v>
      </c>
      <c r="G29" s="34">
        <f t="shared" si="1"/>
        <v>3.0380041229824113</v>
      </c>
      <c r="I29" s="39" t="s">
        <v>36</v>
      </c>
      <c r="J29" s="43">
        <f>J28*B12</f>
        <v>61.201799999999999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135</v>
      </c>
      <c r="C30" s="33">
        <f t="shared" si="3"/>
        <v>44.508814475025481</v>
      </c>
      <c r="D30" s="33">
        <f t="shared" si="0"/>
        <v>1.4399487051124387</v>
      </c>
      <c r="E30" s="29">
        <f t="shared" si="5"/>
        <v>7</v>
      </c>
      <c r="F30" s="35">
        <v>-4</v>
      </c>
      <c r="G30" s="34">
        <f t="shared" si="1"/>
        <v>2.8798974102248773</v>
      </c>
      <c r="I30" s="39" t="s">
        <v>21</v>
      </c>
      <c r="J30" s="43">
        <f>J21</f>
        <v>12.661174785100298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130</v>
      </c>
      <c r="C31" s="33">
        <f t="shared" si="3"/>
        <v>42.981602446483173</v>
      </c>
      <c r="D31" s="33">
        <f t="shared" si="0"/>
        <v>1.3905403573757091</v>
      </c>
      <c r="E31" s="29">
        <f t="shared" si="5"/>
        <v>7.5</v>
      </c>
      <c r="F31" s="35">
        <v>14</v>
      </c>
      <c r="G31" s="34">
        <f t="shared" si="1"/>
        <v>2.7810807147514183</v>
      </c>
      <c r="I31" s="44" t="s">
        <v>37</v>
      </c>
      <c r="J31" s="43">
        <f>J27/J29</f>
        <v>2.3546693071118825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126</v>
      </c>
      <c r="C32" s="33">
        <f t="shared" si="3"/>
        <v>41.759832823649333</v>
      </c>
      <c r="D32" s="33">
        <f t="shared" si="0"/>
        <v>1.3510136791863259</v>
      </c>
      <c r="E32" s="29">
        <f t="shared" si="5"/>
        <v>8</v>
      </c>
      <c r="F32" s="35">
        <v>36</v>
      </c>
      <c r="G32" s="34">
        <f t="shared" si="1"/>
        <v>2.7020273583726517</v>
      </c>
      <c r="I32" s="44" t="s">
        <v>38</v>
      </c>
      <c r="J32" s="43">
        <f>J31/(1+J30/100)</f>
        <v>2.0900450502166192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124</v>
      </c>
      <c r="C33" s="33">
        <f t="shared" si="3"/>
        <v>41.14894801223241</v>
      </c>
      <c r="D33" s="33">
        <f t="shared" si="0"/>
        <v>1.331250340091634</v>
      </c>
      <c r="E33" s="29">
        <f>E32+0.5</f>
        <v>8.5</v>
      </c>
      <c r="F33" s="35">
        <v>70</v>
      </c>
      <c r="G33" s="34">
        <f t="shared" si="1"/>
        <v>2.662500680183268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122</v>
      </c>
      <c r="C34" s="33">
        <f t="shared" si="3"/>
        <v>40.538063200815486</v>
      </c>
      <c r="D34" s="33">
        <f t="shared" si="0"/>
        <v>1.3114870009969424</v>
      </c>
      <c r="E34" s="29">
        <f t="shared" ref="E34:E41" si="6">E33+0.5</f>
        <v>9</v>
      </c>
      <c r="F34" s="35">
        <v>122</v>
      </c>
      <c r="G34" s="34">
        <f t="shared" si="1"/>
        <v>2.6229740019938848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120</v>
      </c>
      <c r="C35" s="33">
        <f t="shared" si="3"/>
        <v>39.92717838939857</v>
      </c>
      <c r="D35" s="33">
        <f t="shared" si="0"/>
        <v>1.2917236619022507</v>
      </c>
      <c r="E35" s="29">
        <f t="shared" si="6"/>
        <v>9.5</v>
      </c>
      <c r="F35" s="35">
        <v>182</v>
      </c>
      <c r="G35" s="34">
        <f t="shared" si="1"/>
        <v>2.5834473238045015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F35" sqref="F35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2.1810739211633785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10.7</v>
      </c>
      <c r="L16" s="31"/>
      <c r="M16" s="54"/>
      <c r="N16" s="56"/>
    </row>
    <row r="17" spans="1:20">
      <c r="A17" s="29">
        <f>A16+0.5</f>
        <v>0.5</v>
      </c>
      <c r="B17" s="32">
        <v>53</v>
      </c>
      <c r="C17" s="33">
        <f>(0.00299639*B17+0.03211882)/9.81*1000</f>
        <v>19.4625372069317</v>
      </c>
      <c r="D17" s="33">
        <f t="shared" si="0"/>
        <v>0.62965180223007766</v>
      </c>
      <c r="E17" s="29">
        <v>0.5</v>
      </c>
      <c r="F17" s="35">
        <v>30</v>
      </c>
      <c r="G17" s="34">
        <f t="shared" si="1"/>
        <v>0.62965180223007766</v>
      </c>
      <c r="I17" s="23" t="s">
        <v>11</v>
      </c>
      <c r="J17" s="37">
        <v>71.31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81</v>
      </c>
      <c r="C18" s="33">
        <f t="shared" ref="C18:C34" si="3">(0.00299639*B18+0.03211882)/9.81*1000</f>
        <v>28.014924566768599</v>
      </c>
      <c r="D18" s="33">
        <f t="shared" si="0"/>
        <v>0.90633854955576187</v>
      </c>
      <c r="E18" s="29">
        <f t="shared" ref="E18:E24" si="4">E17+0.5</f>
        <v>1</v>
      </c>
      <c r="F18" s="35">
        <v>72</v>
      </c>
      <c r="G18" s="34">
        <f t="shared" si="1"/>
        <v>0.90633854955576187</v>
      </c>
      <c r="I18" s="23" t="s">
        <v>12</v>
      </c>
      <c r="J18" s="37">
        <v>64.45</v>
      </c>
      <c r="L18" s="31"/>
      <c r="M18" s="54"/>
      <c r="N18" s="56"/>
    </row>
    <row r="19" spans="1:20">
      <c r="A19" s="29">
        <f t="shared" si="2"/>
        <v>1.5</v>
      </c>
      <c r="B19" s="32">
        <v>115</v>
      </c>
      <c r="C19" s="33">
        <f t="shared" si="3"/>
        <v>38.399966360856268</v>
      </c>
      <c r="D19" s="33">
        <f t="shared" si="0"/>
        <v>1.2423153141655214</v>
      </c>
      <c r="E19" s="29">
        <f t="shared" si="4"/>
        <v>1.5</v>
      </c>
      <c r="F19" s="35">
        <v>100</v>
      </c>
      <c r="G19" s="34">
        <f t="shared" si="1"/>
        <v>1.2423153141655214</v>
      </c>
      <c r="I19" s="23" t="s">
        <v>13</v>
      </c>
      <c r="J19" s="43">
        <f>J17-J18</f>
        <v>6.8599999999999994</v>
      </c>
      <c r="L19" s="31"/>
      <c r="M19" s="54"/>
      <c r="N19" s="57"/>
    </row>
    <row r="20" spans="1:20">
      <c r="A20" s="29">
        <f t="shared" si="2"/>
        <v>2</v>
      </c>
      <c r="B20" s="32">
        <v>148</v>
      </c>
      <c r="C20" s="33">
        <f t="shared" si="3"/>
        <v>48.479565749235469</v>
      </c>
      <c r="D20" s="33">
        <f t="shared" si="0"/>
        <v>1.568410409227935</v>
      </c>
      <c r="E20" s="29">
        <f t="shared" si="4"/>
        <v>2</v>
      </c>
      <c r="F20" s="35">
        <v>140</v>
      </c>
      <c r="G20" s="34">
        <f t="shared" si="1"/>
        <v>1.568410409227935</v>
      </c>
      <c r="I20" s="39" t="s">
        <v>14</v>
      </c>
      <c r="J20" s="36">
        <f>J18-J16</f>
        <v>53.75</v>
      </c>
      <c r="L20" s="31"/>
      <c r="M20" s="58"/>
      <c r="N20" s="59"/>
    </row>
    <row r="21" spans="1:20">
      <c r="A21" s="29">
        <f t="shared" si="2"/>
        <v>2.5</v>
      </c>
      <c r="B21" s="32">
        <v>179</v>
      </c>
      <c r="C21" s="33">
        <f t="shared" si="3"/>
        <v>57.948280326197747</v>
      </c>
      <c r="D21" s="33">
        <f t="shared" si="0"/>
        <v>1.8747421651956566</v>
      </c>
      <c r="E21" s="29">
        <f t="shared" si="4"/>
        <v>2.5</v>
      </c>
      <c r="F21" s="35">
        <v>220</v>
      </c>
      <c r="G21" s="34">
        <f t="shared" si="1"/>
        <v>1.8747421651956566</v>
      </c>
      <c r="I21" s="39" t="s">
        <v>15</v>
      </c>
      <c r="J21" s="43">
        <f>(J19/J20)*100</f>
        <v>12.762790697674417</v>
      </c>
      <c r="L21" s="31"/>
      <c r="M21" s="58"/>
      <c r="N21" s="57"/>
    </row>
    <row r="22" spans="1:20">
      <c r="A22" s="29">
        <f t="shared" si="2"/>
        <v>3</v>
      </c>
      <c r="B22" s="32">
        <v>190</v>
      </c>
      <c r="C22" s="33">
        <f t="shared" si="3"/>
        <v>61.308146788990818</v>
      </c>
      <c r="D22" s="33">
        <f t="shared" si="0"/>
        <v>1.9834405302164613</v>
      </c>
      <c r="E22" s="29">
        <f t="shared" si="4"/>
        <v>3</v>
      </c>
      <c r="F22" s="35">
        <v>320</v>
      </c>
      <c r="G22" s="34">
        <f t="shared" si="1"/>
        <v>1.9834405302164613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204</v>
      </c>
      <c r="C23" s="33">
        <f t="shared" si="3"/>
        <v>65.584340468909261</v>
      </c>
      <c r="D23" s="33">
        <f t="shared" si="0"/>
        <v>2.1217839038793032</v>
      </c>
      <c r="E23" s="29">
        <f t="shared" si="4"/>
        <v>3.5</v>
      </c>
      <c r="F23" s="35">
        <v>450</v>
      </c>
      <c r="G23" s="34">
        <f t="shared" si="1"/>
        <v>2.1217839038793032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210</v>
      </c>
      <c r="C24" s="33">
        <f t="shared" si="3"/>
        <v>67.416994903160031</v>
      </c>
      <c r="D24" s="33">
        <f t="shared" si="0"/>
        <v>2.1810739211633785</v>
      </c>
      <c r="E24" s="29">
        <f t="shared" si="4"/>
        <v>4</v>
      </c>
      <c r="F24" s="35">
        <v>560</v>
      </c>
      <c r="G24" s="34">
        <f t="shared" si="1"/>
        <v>2.1810739211633785</v>
      </c>
      <c r="H24" s="2"/>
      <c r="I24" s="39" t="s">
        <v>18</v>
      </c>
      <c r="J24" s="41">
        <v>291.39999999999998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203</v>
      </c>
      <c r="C25" s="33">
        <f t="shared" si="3"/>
        <v>65.278898063200813</v>
      </c>
      <c r="D25" s="33">
        <f t="shared" si="0"/>
        <v>2.1119022343319576</v>
      </c>
      <c r="E25" s="29">
        <f t="shared" ref="E25:E42" si="5">E24+0.5</f>
        <v>4.5</v>
      </c>
      <c r="F25" s="35">
        <v>670</v>
      </c>
      <c r="G25" s="34">
        <f t="shared" si="1"/>
        <v>2.1119022343319576</v>
      </c>
      <c r="H25" s="2"/>
      <c r="I25" s="39" t="s">
        <v>19</v>
      </c>
      <c r="J25" s="41">
        <v>147.5</v>
      </c>
      <c r="O25" s="1"/>
      <c r="P25" s="1"/>
      <c r="Q25" s="1"/>
      <c r="R25" s="1"/>
    </row>
    <row r="26" spans="1:20">
      <c r="A26" s="29">
        <f t="shared" si="2"/>
        <v>5</v>
      </c>
      <c r="B26" s="32">
        <v>190</v>
      </c>
      <c r="C26" s="33">
        <f t="shared" si="3"/>
        <v>61.308146788990818</v>
      </c>
      <c r="D26" s="33">
        <f t="shared" si="0"/>
        <v>1.9834405302164613</v>
      </c>
      <c r="E26" s="29">
        <f t="shared" si="5"/>
        <v>5</v>
      </c>
      <c r="F26" s="35">
        <v>825</v>
      </c>
      <c r="G26" s="34">
        <f t="shared" si="1"/>
        <v>1.9834405302164613</v>
      </c>
      <c r="I26" s="39" t="s">
        <v>20</v>
      </c>
      <c r="J26" s="45">
        <f>J24-J25</f>
        <v>143.89999999999998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168</v>
      </c>
      <c r="C27" s="33">
        <f t="shared" si="3"/>
        <v>54.588413863404675</v>
      </c>
      <c r="D27" s="33">
        <f t="shared" si="0"/>
        <v>1.766043800174852</v>
      </c>
      <c r="E27" s="29">
        <f t="shared" si="5"/>
        <v>5.5</v>
      </c>
      <c r="F27" s="35">
        <v>1010</v>
      </c>
      <c r="G27" s="34">
        <f t="shared" si="1"/>
        <v>1.766043800174852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160</v>
      </c>
      <c r="C28" s="33">
        <f t="shared" si="3"/>
        <v>52.144874617737003</v>
      </c>
      <c r="D28" s="33">
        <f t="shared" si="0"/>
        <v>1.6869904437960854</v>
      </c>
      <c r="E28" s="29">
        <f t="shared" si="5"/>
        <v>6</v>
      </c>
      <c r="F28" s="35">
        <v>1130</v>
      </c>
      <c r="G28" s="34">
        <f t="shared" si="1"/>
        <v>1.6869904437960854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152</v>
      </c>
      <c r="C29" s="33">
        <f t="shared" si="3"/>
        <v>49.701335372069309</v>
      </c>
      <c r="D29" s="33">
        <f t="shared" si="0"/>
        <v>1.6079370874173182</v>
      </c>
      <c r="E29" s="29">
        <f t="shared" si="5"/>
        <v>6.5</v>
      </c>
      <c r="F29" s="35">
        <v>1280</v>
      </c>
      <c r="G29" s="34">
        <f t="shared" si="1"/>
        <v>1.6079370874173182</v>
      </c>
      <c r="I29" s="39" t="s">
        <v>21</v>
      </c>
      <c r="J29" s="43">
        <f>J21</f>
        <v>12.762790697674417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146</v>
      </c>
      <c r="C30" s="33">
        <f t="shared" si="3"/>
        <v>47.868680937818546</v>
      </c>
      <c r="D30" s="33">
        <f t="shared" si="0"/>
        <v>1.5486470701332431</v>
      </c>
      <c r="E30" s="29">
        <f t="shared" si="5"/>
        <v>7</v>
      </c>
      <c r="F30" s="35">
        <v>1420</v>
      </c>
      <c r="G30" s="34">
        <f t="shared" si="1"/>
        <v>1.5486470701332431</v>
      </c>
      <c r="I30" s="44" t="s">
        <v>37</v>
      </c>
      <c r="J30" s="43">
        <f>J26/J28</f>
        <v>2.3752302603344795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140</v>
      </c>
      <c r="C31" s="33">
        <f t="shared" si="3"/>
        <v>46.036026503567783</v>
      </c>
      <c r="D31" s="33">
        <f t="shared" si="0"/>
        <v>1.489357052849168</v>
      </c>
      <c r="E31" s="29">
        <f t="shared" si="5"/>
        <v>7.5</v>
      </c>
      <c r="F31" s="35">
        <v>1552</v>
      </c>
      <c r="G31" s="34">
        <f t="shared" si="1"/>
        <v>1.489357052849168</v>
      </c>
      <c r="I31" s="44" t="s">
        <v>38</v>
      </c>
      <c r="J31" s="43">
        <f>J30/(1+J29/100)</f>
        <v>2.1063954214317486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137</v>
      </c>
      <c r="C32" s="33">
        <f t="shared" si="3"/>
        <v>45.119699286442398</v>
      </c>
      <c r="D32" s="33">
        <f t="shared" si="0"/>
        <v>1.4597120442071303</v>
      </c>
      <c r="E32" s="29">
        <f t="shared" si="5"/>
        <v>8</v>
      </c>
      <c r="F32" s="35">
        <v>1620</v>
      </c>
      <c r="G32" s="34">
        <f t="shared" si="1"/>
        <v>1.4597120442071303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135</v>
      </c>
      <c r="C33" s="33">
        <f t="shared" si="3"/>
        <v>44.508814475025481</v>
      </c>
      <c r="D33" s="33">
        <f t="shared" si="0"/>
        <v>1.4399487051124387</v>
      </c>
      <c r="E33" s="29">
        <f t="shared" si="5"/>
        <v>8.5</v>
      </c>
      <c r="F33" s="35">
        <v>1720</v>
      </c>
      <c r="G33" s="34">
        <f t="shared" si="1"/>
        <v>1.4399487051124387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134</v>
      </c>
      <c r="C34" s="33">
        <f t="shared" si="3"/>
        <v>44.203372069317012</v>
      </c>
      <c r="D34" s="34">
        <f t="shared" si="0"/>
        <v>1.4300670355650926</v>
      </c>
      <c r="E34" s="29">
        <f t="shared" si="5"/>
        <v>9</v>
      </c>
      <c r="F34" s="35">
        <v>1850</v>
      </c>
      <c r="G34" s="34">
        <f t="shared" si="1"/>
        <v>1.4300670355650926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2.7739740940041306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21.77</v>
      </c>
      <c r="M15" s="54"/>
      <c r="N15" s="56"/>
    </row>
    <row r="16" spans="1:14">
      <c r="A16" s="29">
        <f>A15+0.5</f>
        <v>0.5</v>
      </c>
      <c r="B16" s="35">
        <v>68</v>
      </c>
      <c r="C16" s="33">
        <f>(0.00299639*B16+0.03211882)/9.81*1000</f>
        <v>24.044173292558611</v>
      </c>
      <c r="D16" s="33">
        <f t="shared" si="0"/>
        <v>0.77787684544026559</v>
      </c>
      <c r="E16" s="29">
        <v>0.5</v>
      </c>
      <c r="F16" s="35">
        <v>-42</v>
      </c>
      <c r="G16" s="34">
        <f t="shared" si="1"/>
        <v>0.38893842272013279</v>
      </c>
      <c r="I16" s="23" t="s">
        <v>11</v>
      </c>
      <c r="J16" s="23">
        <v>81.08</v>
      </c>
      <c r="M16" s="54"/>
      <c r="N16" s="54"/>
    </row>
    <row r="17" spans="1:20">
      <c r="A17" s="29">
        <f t="shared" ref="A17:A40" si="2">A16+0.5</f>
        <v>1</v>
      </c>
      <c r="B17" s="35">
        <v>145</v>
      </c>
      <c r="C17" s="33">
        <f t="shared" ref="C17:C36" si="3">(0.00299639*B17+0.03211882)/9.81*1000</f>
        <v>47.563238532110084</v>
      </c>
      <c r="D17" s="33">
        <f t="shared" si="0"/>
        <v>1.5387654005858973</v>
      </c>
      <c r="E17" s="29">
        <f>E16+0.5</f>
        <v>1</v>
      </c>
      <c r="F17" s="35">
        <v>-76</v>
      </c>
      <c r="G17" s="34">
        <f t="shared" si="1"/>
        <v>0.76938270029294864</v>
      </c>
      <c r="I17" s="23" t="s">
        <v>12</v>
      </c>
      <c r="J17" s="23">
        <v>74.180000000000007</v>
      </c>
      <c r="M17" s="54"/>
      <c r="N17" s="56"/>
    </row>
    <row r="18" spans="1:20">
      <c r="A18" s="29">
        <f t="shared" si="2"/>
        <v>1.5</v>
      </c>
      <c r="B18" s="35">
        <v>179</v>
      </c>
      <c r="C18" s="33">
        <f t="shared" si="3"/>
        <v>57.948280326197747</v>
      </c>
      <c r="D18" s="33">
        <f t="shared" si="0"/>
        <v>1.8747421651956566</v>
      </c>
      <c r="E18" s="29">
        <f>E17+0.5</f>
        <v>1.5</v>
      </c>
      <c r="F18" s="35">
        <v>-120</v>
      </c>
      <c r="G18" s="34">
        <f t="shared" si="1"/>
        <v>0.93737108259782831</v>
      </c>
      <c r="I18" s="23" t="s">
        <v>13</v>
      </c>
      <c r="J18" s="38">
        <f>J16-J17</f>
        <v>6.8999999999999915</v>
      </c>
      <c r="M18" s="54"/>
      <c r="N18" s="57"/>
    </row>
    <row r="19" spans="1:20">
      <c r="A19" s="29">
        <f t="shared" si="2"/>
        <v>2</v>
      </c>
      <c r="B19" s="35">
        <v>210</v>
      </c>
      <c r="C19" s="33">
        <f t="shared" si="3"/>
        <v>67.416994903160031</v>
      </c>
      <c r="D19" s="33">
        <f t="shared" si="0"/>
        <v>2.1810739211633785</v>
      </c>
      <c r="E19" s="29">
        <f t="shared" ref="E19:E41" si="4">E18+0.5</f>
        <v>2</v>
      </c>
      <c r="F19" s="35">
        <v>-160</v>
      </c>
      <c r="G19" s="34">
        <f t="shared" si="1"/>
        <v>1.0905369605816893</v>
      </c>
      <c r="I19" s="39" t="s">
        <v>14</v>
      </c>
      <c r="J19" s="40">
        <f>J17-J15</f>
        <v>52.410000000000011</v>
      </c>
      <c r="M19" s="58"/>
      <c r="N19" s="59"/>
    </row>
    <row r="20" spans="1:20">
      <c r="A20" s="29">
        <f t="shared" si="2"/>
        <v>2.5</v>
      </c>
      <c r="B20" s="35">
        <v>238</v>
      </c>
      <c r="C20" s="33">
        <f t="shared" si="3"/>
        <v>75.96938226299693</v>
      </c>
      <c r="D20" s="33">
        <f t="shared" si="0"/>
        <v>2.4577606684890627</v>
      </c>
      <c r="E20" s="29">
        <f t="shared" si="4"/>
        <v>2.5</v>
      </c>
      <c r="F20" s="35">
        <v>-206</v>
      </c>
      <c r="G20" s="34">
        <f t="shared" si="1"/>
        <v>1.2288803342445314</v>
      </c>
      <c r="I20" s="39" t="s">
        <v>15</v>
      </c>
      <c r="J20" s="38">
        <f>(J18/J19)*100</f>
        <v>13.165426445334841</v>
      </c>
      <c r="M20" s="58"/>
      <c r="N20" s="57"/>
    </row>
    <row r="21" spans="1:20">
      <c r="A21" s="29">
        <f t="shared" si="2"/>
        <v>3</v>
      </c>
      <c r="B21" s="35">
        <v>253</v>
      </c>
      <c r="C21" s="33">
        <f t="shared" si="3"/>
        <v>80.551018348623842</v>
      </c>
      <c r="D21" s="33">
        <f t="shared" si="0"/>
        <v>2.6059857116992506</v>
      </c>
      <c r="E21" s="29">
        <f t="shared" si="4"/>
        <v>3</v>
      </c>
      <c r="F21" s="35">
        <v>-258</v>
      </c>
      <c r="G21" s="34">
        <f t="shared" si="1"/>
        <v>1.3029928558496253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258</v>
      </c>
      <c r="C22" s="33">
        <f t="shared" si="3"/>
        <v>82.07823037716615</v>
      </c>
      <c r="D22" s="33">
        <f t="shared" si="0"/>
        <v>2.6553940594359804</v>
      </c>
      <c r="E22" s="29">
        <f t="shared" si="4"/>
        <v>3.5</v>
      </c>
      <c r="F22" s="35">
        <v>-324</v>
      </c>
      <c r="G22" s="34">
        <f t="shared" si="1"/>
        <v>1.3276970297179902</v>
      </c>
    </row>
    <row r="23" spans="1:20">
      <c r="A23" s="29">
        <f t="shared" si="2"/>
        <v>4</v>
      </c>
      <c r="B23" s="35">
        <v>265</v>
      </c>
      <c r="C23" s="33">
        <f t="shared" si="3"/>
        <v>84.216327217125368</v>
      </c>
      <c r="D23" s="33">
        <f t="shared" si="0"/>
        <v>2.7245657462674009</v>
      </c>
      <c r="E23" s="29">
        <f t="shared" si="4"/>
        <v>4</v>
      </c>
      <c r="F23" s="35">
        <v>-400</v>
      </c>
      <c r="G23" s="34">
        <f t="shared" si="1"/>
        <v>1.3622828731337004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268</v>
      </c>
      <c r="C24" s="33">
        <f t="shared" si="3"/>
        <v>85.132654434250753</v>
      </c>
      <c r="D24" s="33">
        <f t="shared" si="0"/>
        <v>2.7542107549094386</v>
      </c>
      <c r="E24" s="29">
        <f t="shared" si="4"/>
        <v>4.5</v>
      </c>
      <c r="F24" s="35">
        <v>-460</v>
      </c>
      <c r="G24" s="34">
        <f t="shared" si="1"/>
        <v>1.3771053774547193</v>
      </c>
      <c r="H24" s="2"/>
      <c r="I24" s="39" t="s">
        <v>18</v>
      </c>
      <c r="J24" s="46">
        <v>271.11</v>
      </c>
      <c r="O24" s="1"/>
      <c r="P24" s="1"/>
      <c r="Q24" s="1"/>
      <c r="R24" s="1"/>
    </row>
    <row r="25" spans="1:20">
      <c r="A25" s="29">
        <f t="shared" si="2"/>
        <v>5</v>
      </c>
      <c r="B25" s="35">
        <v>270</v>
      </c>
      <c r="C25" s="33">
        <f t="shared" si="3"/>
        <v>85.743539245667677</v>
      </c>
      <c r="D25" s="33">
        <f t="shared" si="0"/>
        <v>2.7739740940041306</v>
      </c>
      <c r="E25" s="29">
        <f t="shared" si="4"/>
        <v>5</v>
      </c>
      <c r="F25" s="35">
        <v>-520</v>
      </c>
      <c r="G25" s="34">
        <f t="shared" si="1"/>
        <v>1.3869870470020653</v>
      </c>
      <c r="H25" s="2"/>
      <c r="I25" s="39" t="s">
        <v>19</v>
      </c>
      <c r="J25" s="46">
        <v>148.63999999999999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266</v>
      </c>
      <c r="C26" s="33">
        <f t="shared" si="3"/>
        <v>84.52176962283383</v>
      </c>
      <c r="D26" s="33">
        <f t="shared" si="0"/>
        <v>2.7344474158147469</v>
      </c>
      <c r="E26" s="29">
        <f t="shared" si="4"/>
        <v>5.5</v>
      </c>
      <c r="F26" s="35">
        <v>-560</v>
      </c>
      <c r="G26" s="34">
        <f t="shared" si="1"/>
        <v>1.3672237079073735</v>
      </c>
      <c r="H26" s="2"/>
      <c r="I26" s="39" t="s">
        <v>20</v>
      </c>
      <c r="J26" s="42">
        <f>J24-J25</f>
        <v>122.47000000000003</v>
      </c>
      <c r="O26" s="1"/>
      <c r="P26" s="1"/>
      <c r="Q26" s="1"/>
      <c r="R26" s="1"/>
    </row>
    <row r="27" spans="1:20">
      <c r="A27" s="29">
        <f t="shared" si="2"/>
        <v>6</v>
      </c>
      <c r="B27" s="35">
        <v>263</v>
      </c>
      <c r="C27" s="33">
        <f t="shared" si="3"/>
        <v>83.605442405708459</v>
      </c>
      <c r="D27" s="33">
        <f t="shared" si="0"/>
        <v>2.7048024071727097</v>
      </c>
      <c r="E27" s="29">
        <f t="shared" si="4"/>
        <v>6</v>
      </c>
      <c r="F27" s="35">
        <v>-590</v>
      </c>
      <c r="G27" s="34">
        <f t="shared" si="1"/>
        <v>1.3524012035863548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258</v>
      </c>
      <c r="C28" s="33">
        <f t="shared" si="3"/>
        <v>82.07823037716615</v>
      </c>
      <c r="D28" s="33">
        <f t="shared" si="0"/>
        <v>2.6553940594359804</v>
      </c>
      <c r="E28" s="29">
        <f t="shared" si="4"/>
        <v>6.5</v>
      </c>
      <c r="F28" s="35">
        <v>-620</v>
      </c>
      <c r="G28" s="34">
        <f t="shared" si="1"/>
        <v>1.3276970297179902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243</v>
      </c>
      <c r="C29" s="33">
        <f t="shared" si="3"/>
        <v>77.496594291539239</v>
      </c>
      <c r="D29" s="33">
        <f t="shared" si="0"/>
        <v>2.5071690162257925</v>
      </c>
      <c r="E29" s="29">
        <f t="shared" si="4"/>
        <v>7</v>
      </c>
      <c r="F29" s="35">
        <v>-650</v>
      </c>
      <c r="G29" s="34">
        <f t="shared" si="1"/>
        <v>1.2535845081128962</v>
      </c>
      <c r="I29" s="39" t="s">
        <v>21</v>
      </c>
      <c r="J29" s="38">
        <f>J20</f>
        <v>13.165426445334841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214</v>
      </c>
      <c r="C30" s="33">
        <f t="shared" si="3"/>
        <v>68.638764525993878</v>
      </c>
      <c r="D30" s="34">
        <f t="shared" si="0"/>
        <v>2.2206005993527622</v>
      </c>
      <c r="E30" s="29">
        <f t="shared" si="4"/>
        <v>7.5</v>
      </c>
      <c r="F30" s="35">
        <v>-678</v>
      </c>
      <c r="G30" s="34">
        <f t="shared" si="1"/>
        <v>1.1103002996763811</v>
      </c>
      <c r="I30" s="39" t="s">
        <v>25</v>
      </c>
      <c r="J30" s="38">
        <f>J26/J28</f>
        <v>2.0853411432171503</v>
      </c>
      <c r="K30" s="5"/>
      <c r="R30" s="1"/>
      <c r="S30" s="1"/>
      <c r="T30" s="1"/>
    </row>
    <row r="31" spans="1:20">
      <c r="A31" s="29">
        <f t="shared" si="2"/>
        <v>8</v>
      </c>
      <c r="B31" s="35">
        <v>190</v>
      </c>
      <c r="C31" s="33">
        <f t="shared" si="3"/>
        <v>61.308146788990818</v>
      </c>
      <c r="D31" s="34">
        <f t="shared" si="0"/>
        <v>1.9834405302164613</v>
      </c>
      <c r="E31" s="29">
        <f t="shared" si="4"/>
        <v>8</v>
      </c>
      <c r="F31" s="35">
        <v>-692</v>
      </c>
      <c r="G31" s="34">
        <f t="shared" si="1"/>
        <v>0.99172026510823064</v>
      </c>
      <c r="I31" s="39" t="s">
        <v>26</v>
      </c>
      <c r="J31" s="38">
        <f>J30/(1+J29/100)</f>
        <v>1.8427369636825299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180</v>
      </c>
      <c r="C32" s="33">
        <f t="shared" si="3"/>
        <v>58.253722731906215</v>
      </c>
      <c r="D32" s="34">
        <f t="shared" si="0"/>
        <v>1.8846238347430027</v>
      </c>
      <c r="E32" s="29">
        <f t="shared" si="4"/>
        <v>8.5</v>
      </c>
      <c r="F32" s="35">
        <v>-650</v>
      </c>
      <c r="G32" s="34">
        <f t="shared" si="1"/>
        <v>0.94231191737150133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174</v>
      </c>
      <c r="C33" s="33">
        <f t="shared" si="3"/>
        <v>56.421068297655452</v>
      </c>
      <c r="D33" s="34">
        <f t="shared" si="0"/>
        <v>1.8253338174589275</v>
      </c>
      <c r="E33" s="29">
        <f t="shared" si="4"/>
        <v>9</v>
      </c>
      <c r="F33" s="35">
        <v>-600</v>
      </c>
      <c r="G33" s="34">
        <f t="shared" si="1"/>
        <v>0.91266690872946377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167</v>
      </c>
      <c r="C34" s="33">
        <f t="shared" si="3"/>
        <v>54.28297145769622</v>
      </c>
      <c r="D34" s="34">
        <f t="shared" si="0"/>
        <v>1.7561621306275064</v>
      </c>
      <c r="E34" s="29">
        <f t="shared" si="4"/>
        <v>9.5</v>
      </c>
      <c r="F34" s="35">
        <v>-510</v>
      </c>
      <c r="G34" s="34">
        <f t="shared" si="1"/>
        <v>0.87808106531375318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164</v>
      </c>
      <c r="C35" s="33">
        <f t="shared" si="3"/>
        <v>53.366644240570842</v>
      </c>
      <c r="D35" s="34">
        <f t="shared" si="0"/>
        <v>1.7265171219854689</v>
      </c>
      <c r="E35" s="29">
        <f t="shared" si="4"/>
        <v>10</v>
      </c>
      <c r="F35" s="35">
        <v>-430</v>
      </c>
      <c r="G35" s="34">
        <f t="shared" si="1"/>
        <v>0.86325856099273446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162</v>
      </c>
      <c r="C36" s="33">
        <f t="shared" si="3"/>
        <v>52.755759429153912</v>
      </c>
      <c r="D36" s="34">
        <f t="shared" si="0"/>
        <v>1.7067537828907768</v>
      </c>
      <c r="E36" s="29">
        <f t="shared" si="4"/>
        <v>10.5</v>
      </c>
      <c r="F36" s="35">
        <v>-320</v>
      </c>
      <c r="G36" s="34">
        <f t="shared" si="1"/>
        <v>0.85337689144538842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9" sqref="I9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12.661174785100298</v>
      </c>
      <c r="C11" s="32">
        <f>Punto1!B12</f>
        <v>30.91</v>
      </c>
      <c r="D11" s="60">
        <f>Punto1!J31</f>
        <v>2.3546693071118825</v>
      </c>
      <c r="E11" s="60">
        <f>Punto1!J32</f>
        <v>2.0900450502166192</v>
      </c>
      <c r="F11" s="60">
        <f>Punto1!F11</f>
        <v>0.5</v>
      </c>
      <c r="G11" s="33">
        <f>Punto1!F12</f>
        <v>1.7462804610801606</v>
      </c>
      <c r="I11" s="4"/>
    </row>
    <row r="12" spans="1:11">
      <c r="A12" s="32">
        <v>2</v>
      </c>
      <c r="B12" s="60">
        <f>Punto2!J29</f>
        <v>12.762790697674417</v>
      </c>
      <c r="C12" s="32">
        <f>Punto2!B12</f>
        <v>30.91</v>
      </c>
      <c r="D12" s="60">
        <f>Punto2!J30</f>
        <v>2.3752302603344795</v>
      </c>
      <c r="E12" s="60">
        <f>Punto2!J31</f>
        <v>2.1063954214317486</v>
      </c>
      <c r="F12" s="29">
        <f>Punto2!F11</f>
        <v>1</v>
      </c>
      <c r="G12" s="33">
        <f>Punto2!F12</f>
        <v>2.1810739211633785</v>
      </c>
      <c r="I12" s="4"/>
    </row>
    <row r="13" spans="1:11">
      <c r="A13" s="32">
        <v>3</v>
      </c>
      <c r="B13" s="60">
        <f>Punto3!J29</f>
        <v>13.165426445334841</v>
      </c>
      <c r="C13" s="32">
        <f>Punto3!B11</f>
        <v>30.91</v>
      </c>
      <c r="D13" s="60">
        <f>Punto3!J30</f>
        <v>2.0853411432171503</v>
      </c>
      <c r="E13" s="60">
        <f>Punto3!J31</f>
        <v>1.8427369636825299</v>
      </c>
      <c r="F13" s="29">
        <f>Punto3!F10</f>
        <v>2</v>
      </c>
      <c r="G13" s="33">
        <f>Punto3!F11</f>
        <v>2.7739740940041306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ATAN(0.6719)*180/PI()</f>
        <v>33.897153446446175</v>
      </c>
      <c r="J16" s="62" t="s">
        <v>2</v>
      </c>
    </row>
    <row r="17" spans="1:12" ht="14.25">
      <c r="H17" s="65" t="s">
        <v>4</v>
      </c>
      <c r="I17" s="67">
        <f>I19</f>
        <v>1.4499</v>
      </c>
      <c r="J17" s="63" t="s">
        <v>9</v>
      </c>
    </row>
    <row r="19" spans="1:12">
      <c r="H19" s="9">
        <v>0</v>
      </c>
      <c r="I19" s="11">
        <v>1.4499</v>
      </c>
    </row>
    <row r="20" spans="1:12">
      <c r="H20" s="9">
        <f t="shared" ref="H20:I22" si="0">F11</f>
        <v>0.5</v>
      </c>
      <c r="I20" s="11">
        <f t="shared" si="0"/>
        <v>1.7462804610801606</v>
      </c>
    </row>
    <row r="21" spans="1:12">
      <c r="H21" s="9">
        <f t="shared" si="0"/>
        <v>1</v>
      </c>
      <c r="I21" s="11">
        <f t="shared" si="0"/>
        <v>2.1810739211633785</v>
      </c>
    </row>
    <row r="22" spans="1:12">
      <c r="H22" s="9">
        <f t="shared" si="0"/>
        <v>2</v>
      </c>
      <c r="I22" s="11">
        <f t="shared" si="0"/>
        <v>2.7739740940041306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2010-09-14T17:26:41Z</dcterms:modified>
</cp:coreProperties>
</file>